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22\EDITAIS\LICITAÇÃO PÚBLICA\LP013.2022\PLANILHAS\EXCEL\"/>
    </mc:Choice>
  </mc:AlternateContent>
  <xr:revisionPtr revIDLastSave="0" documentId="8_{EAC93FB6-2147-4223-BBAA-D151E42A3480}" xr6:coauthVersionLast="47" xr6:coauthVersionMax="47" xr10:uidLastSave="{00000000-0000-0000-0000-000000000000}"/>
  <bookViews>
    <workbookView xWindow="-120" yWindow="-120" windowWidth="21840" windowHeight="1314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21" i="1" l="1"/>
</calcChain>
</file>

<file path=xl/sharedStrings.xml><?xml version="1.0" encoding="utf-8"?>
<sst xmlns="http://schemas.openxmlformats.org/spreadsheetml/2006/main" count="61" uniqueCount="49">
  <si>
    <t>Cód</t>
  </si>
  <si>
    <t>Item</t>
  </si>
  <si>
    <t>Un</t>
  </si>
  <si>
    <t>Quant.</t>
  </si>
  <si>
    <t>Valor Unit.</t>
  </si>
  <si>
    <t>Valor Total</t>
  </si>
  <si>
    <t>| 001</t>
  </si>
  <si>
    <t>EXECUÇÃO DE SERVIÇOS</t>
  </si>
  <si>
    <t>| 001.001</t>
  </si>
  <si>
    <t>RECURSOS HUMANOS</t>
  </si>
  <si>
    <t>| 001.001.001</t>
  </si>
  <si>
    <t>Engenheiro civil pleno com encargos complementares</t>
  </si>
  <si>
    <t>h</t>
  </si>
  <si>
    <t>| 001.001.002</t>
  </si>
  <si>
    <t>Engenheiro civil junior com encargos complementares</t>
  </si>
  <si>
    <t>| 001.001.003</t>
  </si>
  <si>
    <t>Auxiliar técnico de engenharia com encargos complementares</t>
  </si>
  <si>
    <t>| 001.001.004</t>
  </si>
  <si>
    <t>Desenhista copista com encargos complementares</t>
  </si>
  <si>
    <t>| 001.001.005</t>
  </si>
  <si>
    <t>Engenheiro civil de obra senior com encargos complementares - Consultoria de Projetos</t>
  </si>
  <si>
    <t>| 001.001.006</t>
  </si>
  <si>
    <t>Auxiliar de escritorio com encargos complementares</t>
  </si>
  <si>
    <t>| 001.001.007</t>
  </si>
  <si>
    <t>Equipe de topografia para trabalhos exclusivos de campo - Diária incluindo transporte e estadia</t>
  </si>
  <si>
    <t>dia</t>
  </si>
  <si>
    <t>| 001.002</t>
  </si>
  <si>
    <t>RECURSOS MATERIAIS</t>
  </si>
  <si>
    <t>| 001.002.001</t>
  </si>
  <si>
    <t>Plotagem em papel formato A-1</t>
  </si>
  <si>
    <t>un</t>
  </si>
  <si>
    <t>| 001.002.002</t>
  </si>
  <si>
    <t>Execução de Relatório Mensal</t>
  </si>
  <si>
    <t>| 001.002.003</t>
  </si>
  <si>
    <t>Execução de Relatório Inicial e Final</t>
  </si>
  <si>
    <t>| 001.002.004</t>
  </si>
  <si>
    <t>Veículo Novo, tipo carro leve, motor 1.0,incluindo combustível (rodagem média mensal 5.000Km),manutenção, seguro e despesas com licenciamento (03 veículos)</t>
  </si>
  <si>
    <t>mês</t>
  </si>
  <si>
    <t>| 001.002.005</t>
  </si>
  <si>
    <t>Telefone - dispêndio mensal</t>
  </si>
  <si>
    <t>| 001.002.006</t>
  </si>
  <si>
    <t>Microcomputador tipo 2 DESO ( conforme documento “anexo III – especificações dos equipamentos”)</t>
  </si>
  <si>
    <t>| 001.002.007</t>
  </si>
  <si>
    <t>Aluguel de impressora colorida - laser</t>
  </si>
  <si>
    <t>| 001.002.008</t>
  </si>
  <si>
    <t>Material de escritório</t>
  </si>
  <si>
    <t>| 001.002.009</t>
  </si>
  <si>
    <t>Material de limpeza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</si>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</sst>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/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6" t="s">
        <v>10</v>
      </c>
      <c r="B4" s="7" t="s">
        <v>11</v>
      </c>
      <c r="C4" s="8" t="s">
        <v>12</v>
      </c>
      <c r="D4" s="9">
        <v>3520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12</v>
      </c>
      <c r="D5" s="9">
        <v>3520</v>
      </c>
      <c r="E5" s="17">
        <v>0</v>
      </c>
      <c r="F5" s="10">
        <f>ROUND(D5*E5,2)</f>
        <v>0</v>
      </c>
    </row>
    <row r="6" spans="1:6" x14ac:dyDescent="0.25">
      <c r="A6" s="6" t="s">
        <v>15</v>
      </c>
      <c r="B6" s="7" t="s">
        <v>16</v>
      </c>
      <c r="C6" s="8" t="s">
        <v>12</v>
      </c>
      <c r="D6" s="9">
        <v>7040</v>
      </c>
      <c r="E6" s="17">
        <v>0</v>
      </c>
      <c r="F6" s="10">
        <f>ROUND(D6*E6,2)</f>
        <v>0</v>
      </c>
    </row>
    <row r="7" spans="1:6" x14ac:dyDescent="0.25">
      <c r="A7" s="6" t="s">
        <v>17</v>
      </c>
      <c r="B7" s="7" t="s">
        <v>18</v>
      </c>
      <c r="C7" s="8" t="s">
        <v>12</v>
      </c>
      <c r="D7" s="9">
        <v>3520</v>
      </c>
      <c r="E7" s="17">
        <v>0</v>
      </c>
      <c r="F7" s="10">
        <f>ROUND(D7*E7,2)</f>
        <v>0</v>
      </c>
    </row>
    <row r="8" spans="1:6" ht="30" x14ac:dyDescent="0.25">
      <c r="A8" s="6" t="s">
        <v>19</v>
      </c>
      <c r="B8" s="7" t="s">
        <v>20</v>
      </c>
      <c r="C8" s="8" t="s">
        <v>12</v>
      </c>
      <c r="D8" s="9">
        <v>960</v>
      </c>
      <c r="E8" s="17">
        <v>0</v>
      </c>
      <c r="F8" s="10">
        <f>ROUND(D8*E8,2)</f>
        <v>0</v>
      </c>
    </row>
    <row r="9" spans="1:6" x14ac:dyDescent="0.25">
      <c r="A9" s="6" t="s">
        <v>21</v>
      </c>
      <c r="B9" s="7" t="s">
        <v>22</v>
      </c>
      <c r="C9" s="8" t="s">
        <v>12</v>
      </c>
      <c r="D9" s="9">
        <v>7040</v>
      </c>
      <c r="E9" s="17">
        <v>0</v>
      </c>
      <c r="F9" s="10">
        <f>ROUND(D9*E9,2)</f>
        <v>0</v>
      </c>
    </row>
    <row r="10" spans="1:6" ht="30" x14ac:dyDescent="0.25">
      <c r="A10" s="6" t="s">
        <v>23</v>
      </c>
      <c r="B10" s="7" t="s">
        <v>24</v>
      </c>
      <c r="C10" s="8" t="s">
        <v>25</v>
      </c>
      <c r="D10" s="9">
        <v>480</v>
      </c>
      <c r="E10" s="17">
        <v>0</v>
      </c>
      <c r="F10" s="10">
        <f>ROUND(D10*E10,2)</f>
        <v>0</v>
      </c>
    </row>
    <row r="11" spans="1:6" x14ac:dyDescent="0.25">
      <c r="A11" s="11" t="s">
        <v>26</v>
      </c>
      <c r="B11" s="12" t="s">
        <v>27</v>
      </c>
      <c r="C11" s="13"/>
      <c r="D11" s="14"/>
      <c r="E11" s="16"/>
      <c r="F11" s="15">
        <f>ROUND(D11*E11,2)</f>
        <v>0</v>
      </c>
    </row>
    <row r="12" spans="1:6" x14ac:dyDescent="0.25">
      <c r="A12" s="6" t="s">
        <v>28</v>
      </c>
      <c r="B12" s="7" t="s">
        <v>29</v>
      </c>
      <c r="C12" s="8" t="s">
        <v>30</v>
      </c>
      <c r="D12" s="9">
        <v>2400</v>
      </c>
      <c r="E12" s="17">
        <v>0</v>
      </c>
      <c r="F12" s="10">
        <f>ROUND(D12*E12,2)</f>
        <v>0</v>
      </c>
    </row>
    <row r="13" spans="1:6" x14ac:dyDescent="0.25">
      <c r="A13" s="6" t="s">
        <v>31</v>
      </c>
      <c r="B13" s="7" t="s">
        <v>32</v>
      </c>
      <c r="C13" s="8" t="s">
        <v>30</v>
      </c>
      <c r="D13" s="9">
        <v>24</v>
      </c>
      <c r="E13" s="17">
        <v>0</v>
      </c>
      <c r="F13" s="10">
        <f>ROUND(D13*E13,2)</f>
        <v>0</v>
      </c>
    </row>
    <row r="14" spans="1:6" x14ac:dyDescent="0.25">
      <c r="A14" s="6" t="s">
        <v>33</v>
      </c>
      <c r="B14" s="7" t="s">
        <v>34</v>
      </c>
      <c r="C14" s="8" t="s">
        <v>30</v>
      </c>
      <c r="D14" s="9">
        <v>1</v>
      </c>
      <c r="E14" s="17">
        <v>0</v>
      </c>
      <c r="F14" s="10">
        <f>ROUND(D14*E14,2)</f>
        <v>0</v>
      </c>
    </row>
    <row r="15" spans="1:6" ht="45" x14ac:dyDescent="0.25">
      <c r="A15" s="6" t="s">
        <v>35</v>
      </c>
      <c r="B15" s="7" t="s">
        <v>36</v>
      </c>
      <c r="C15" s="8" t="s">
        <v>37</v>
      </c>
      <c r="D15" s="9">
        <v>60</v>
      </c>
      <c r="E15" s="17">
        <v>0</v>
      </c>
      <c r="F15" s="10">
        <f>ROUND(D15*E15,2)</f>
        <v>0</v>
      </c>
    </row>
    <row r="16" spans="1:6" x14ac:dyDescent="0.25">
      <c r="A16" s="6" t="s">
        <v>38</v>
      </c>
      <c r="B16" s="7" t="s">
        <v>39</v>
      </c>
      <c r="C16" s="8" t="s">
        <v>37</v>
      </c>
      <c r="D16" s="9">
        <v>20</v>
      </c>
      <c r="E16" s="17">
        <v>0</v>
      </c>
      <c r="F16" s="10">
        <f>ROUND(D16*E16,2)</f>
        <v>0</v>
      </c>
    </row>
    <row r="17" spans="1:6" ht="30" x14ac:dyDescent="0.25">
      <c r="A17" s="6" t="s">
        <v>40</v>
      </c>
      <c r="B17" s="7" t="s">
        <v>41</v>
      </c>
      <c r="C17" s="8" t="s">
        <v>30</v>
      </c>
      <c r="D17" s="9">
        <v>3</v>
      </c>
      <c r="E17" s="17">
        <v>0</v>
      </c>
      <c r="F17" s="10">
        <f>ROUND(D17*E17,2)</f>
        <v>0</v>
      </c>
    </row>
    <row r="18" spans="1:6" x14ac:dyDescent="0.25">
      <c r="A18" s="6" t="s">
        <v>42</v>
      </c>
      <c r="B18" s="7" t="s">
        <v>43</v>
      </c>
      <c r="C18" s="8" t="s">
        <v>37</v>
      </c>
      <c r="D18" s="9">
        <v>20</v>
      </c>
      <c r="E18" s="17">
        <v>0</v>
      </c>
      <c r="F18" s="10">
        <f>ROUND(D18*E18,2)</f>
        <v>0</v>
      </c>
    </row>
    <row r="19" spans="1:6" x14ac:dyDescent="0.25">
      <c r="A19" s="6" t="s">
        <v>44</v>
      </c>
      <c r="B19" s="7" t="s">
        <v>45</v>
      </c>
      <c r="C19" s="8" t="s">
        <v>37</v>
      </c>
      <c r="D19" s="9">
        <v>20</v>
      </c>
      <c r="E19" s="17">
        <v>0</v>
      </c>
      <c r="F19" s="10">
        <f>ROUND(D19*E19,2)</f>
        <v>0</v>
      </c>
    </row>
    <row r="20" spans="1:6" x14ac:dyDescent="0.25">
      <c r="A20" s="6" t="s">
        <v>46</v>
      </c>
      <c r="B20" s="7" t="s">
        <v>47</v>
      </c>
      <c r="C20" s="8" t="s">
        <v>37</v>
      </c>
      <c r="D20" s="9">
        <v>20</v>
      </c>
      <c r="E20" s="17">
        <v>0</v>
      </c>
      <c r="F20" s="10">
        <f>ROUND(D20*E20,2)</f>
        <v>0</v>
      </c>
    </row>
    <row r="21" spans="1:6" x14ac:dyDescent="0.25">
      <c r="A21" s="1"/>
      <c r="B21" s="2"/>
      <c r="C21" s="1"/>
      <c r="D21" s="5"/>
      <c r="E21" s="4" t="s">
        <v>48</v>
      </c>
      <c r="F21" s="3">
        <f>SUM(F2:F20)</f>
        <v>0</v>
      </c>
    </row>
  </sheetData>
  <sheetProtection algorithmName="SHA-512" hashValue="PuqOob2v1ZlMqFnFQN2XZMu02f0idUX7ablWORcThberVyqyBl1QZQq6gRGBAh6ayfKKc4Hyk5IU/TBd+ViMAw==" saltValue="0CKH/dv9pbzq5hdkJHVjfg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Carlson José Sá Santos</dc:creator>
  <cp:lastModifiedBy>Carlson José Sá Santos</cp:lastModifiedBy>
  <dcterms:created xsi:type="dcterms:W3CDTF">2022-05-09T14:48:09Z</dcterms:created>
  <dcterms:modified xsi:type="dcterms:W3CDTF">2022-05-09T14:49:06Z</dcterms:modified>
</cp:coreProperties>
</file>